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22995" windowHeight="9555"/>
  </bookViews>
  <sheets>
    <sheet name="сокращ" sheetId="1" r:id="rId1"/>
    <sheet name="Лист3" sheetId="3" r:id="rId2"/>
  </sheets>
  <definedNames>
    <definedName name="_xlnm.Print_Area" localSheetId="0">сокращ!$A$1:$G$155</definedName>
  </definedNames>
  <calcPr calcId="145621"/>
</workbook>
</file>

<file path=xl/calcChain.xml><?xml version="1.0" encoding="utf-8"?>
<calcChain xmlns="http://schemas.openxmlformats.org/spreadsheetml/2006/main">
  <c r="E155" i="1" l="1"/>
  <c r="C155" i="1"/>
  <c r="F6" i="1"/>
  <c r="F53" i="1" l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8" i="1" l="1"/>
  <c r="F24" i="1"/>
  <c r="F36" i="1"/>
  <c r="F41" i="1"/>
  <c r="F113" i="1"/>
  <c r="F119" i="1"/>
  <c r="F125" i="1"/>
  <c r="F131" i="1"/>
  <c r="F137" i="1"/>
  <c r="F143" i="1"/>
  <c r="F149" i="1"/>
</calcChain>
</file>

<file path=xl/sharedStrings.xml><?xml version="1.0" encoding="utf-8"?>
<sst xmlns="http://schemas.openxmlformats.org/spreadsheetml/2006/main" count="57" uniqueCount="41">
  <si>
    <t>№ п/п</t>
  </si>
  <si>
    <t>Наименование</t>
  </si>
  <si>
    <t>Муниципальная программа Шпаковского муниципального района "Развитие муниципальной службы в Шпаковском муниципальном районе на 2014-2016 годы"</t>
  </si>
  <si>
    <t>Муниципальная программа Шпаковского муниципального района Ставропольского края "Повышение доступности уровня информации и информатизация органов местного самоуправления Шпаковского муниципального района Ставропольского края на 2014-2017 годы"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</si>
  <si>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2014-2017 годы"</t>
  </si>
  <si>
    <t>Муниципальная программа Шпаковского муниципального района Ставропольского края "Снижение административных барьеров, оптимизация и повышение качества предоставления государственных и муниципальных услуг в Шпаковском районе Ставропольского края на 2014-2016 годы в том числе на базе многофункционального центра предоставления государственных и муниципальных услуг Шпаковского района Ставропольского края"</t>
  </si>
  <si>
    <t>Ведомственная целевая программа Шпаковского муниципального района Ставропольского края "Развитие туризма в Шпаковском районе на 2014-2017 годы"</t>
  </si>
  <si>
    <t>Ведомственная целевая программа Шпаковского муниципального района Ставропольского края "Чистый Шпаковский муниципальный район на 2014-2017 годы"</t>
  </si>
  <si>
    <t>Ведомственная целевая программа Шпаковского муниципального района Ставропольского  края "Повышение безопасности дорожного движения в Шпаковском районе на 2014-2017 годы"</t>
  </si>
  <si>
    <t>Муниципальная программа Шпаковского муниципального района Ставропольского края "Развитие сельского хозяйства в Шпаковском муниципальном районе Ставропольского края на 2015-2017 годы"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</si>
  <si>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 на 2014-2017 годы"</t>
  </si>
  <si>
    <t>Ведомственная целевая программа Шпаковского муниципального района Ставропольского края "Развитие градостроительства, строительства и архитектуры в Шпаковском муниципальном районе Ставропольского края на 2015-2016 годы"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</si>
  <si>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 на 2015-2017 годы"</t>
  </si>
  <si>
    <t>Муниципальная программа Шпаковского муниципального района Ставропольского края "Развитие образования в Шпаковском муниципальном районе на 2015-2017 годы"</t>
  </si>
  <si>
    <t>Ведомственная целевая программа Шпаковского муниципального района Ставропольского края "Управление и распоряжение имуществом, находящимся в муниципальной собственности Шпаковского муниципального района Ставропольского края, в том числе земельными ресурсами на 2015-2017 год"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</si>
  <si>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Ставропольского края на 2015-2017 годы"</t>
  </si>
  <si>
    <t>Муниципальная программа Шпаковского муниципального района Ставропольского края "Социальная поддержка граждан в Шпаковском районе на 2015-2017 годы"</t>
  </si>
  <si>
    <t xml:space="preserve">Муниципальная программа Шпаковского муниципального района Ставропольского края "Развитие физической культуры и спорта в Шпаковском районе на 2014-2017 годы" </t>
  </si>
  <si>
    <t>Оказание несвязанной поддержки сельскохозяйственным товаропроизводителям в области растениеводства за счет средств федерального бюджета</t>
  </si>
  <si>
    <t>Оказание несвязанной поддержки сельскохозяйственным товаропроизводителям в области растениеводства за счет средств краевого бюджета</t>
  </si>
  <si>
    <t>Выплата субсидий гражданам, ведущим личное подсобное хозяйство, за реализуемые объемы животноводческой продукции</t>
  </si>
  <si>
    <t xml:space="preserve">Возмещение части процентной ставки по долгосрочным, среднесрочным и краткосрочным  кредитам, взятым малыми формами хозяйствования за счет средств федерального бюджета </t>
  </si>
  <si>
    <t xml:space="preserve">Возмещение части процентной ставки по долгосрочным, среднесрочным и краткосрочным  кредитам, взятым малыми формами хозяйствования за счет средств краевого бюджета 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</si>
  <si>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производства-животноводства</t>
  </si>
  <si>
    <t>Поддержка развития сельскохозяйственного производства в области растениеводства и проведение мероприятий в области сельскохозяйственного производства-растениеводства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</si>
  <si>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на территории Шпаковского муниципального района</t>
  </si>
  <si>
    <t>ИТОГО по программам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</si>
  <si>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2016-2018 годы"</t>
  </si>
  <si>
    <t>Расходы отчетного периода (за 2016 год)                                         тыс. рублей</t>
  </si>
  <si>
    <t xml:space="preserve">ОТЧЕТ
о реализации муниципальных программ, ведомственных целевых программ Шпаковского муниципального района Ставропольского края
за 2016 год
</t>
  </si>
  <si>
    <t>Исполнение бюджета за отчетный период,        тыс. рублей</t>
  </si>
  <si>
    <t>Динамика исполнения бюджета за 2016 год, %</t>
  </si>
  <si>
    <t>Утверждено на 2016 год с учетом изменений,    тыс. рублей</t>
  </si>
  <si>
    <t>Причины низкого освоения бюджетных средств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</si>
  <si>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2014-2016 годы"</t>
  </si>
  <si>
    <t>Проведение услуг (работ) по публикации с целью проведения торгов, аукционов запланированно в I квартале 2017 года</t>
  </si>
  <si>
    <t>Сводная бюджетная роспись за год</t>
  </si>
  <si>
    <t>Экономия средств произошла за счет проведения закупок конкурентным способом</t>
  </si>
  <si>
    <t>Остаток составил 6,55 тыс. руб.Ввиду недостаточности средств на исполнение сметы по ремонту здания администрации, текущий ремонт помещений и прилегающей территории;  Экономия средств произошла в результате отсутствия необходимости ремонта автотранстпорта, ремонта инженерных коммуникаций</t>
  </si>
  <si>
    <t>Снижение количества кредитозаемщиков, досрочное погашение кредитов гражданами, ведущими ЛПХ; Соблюдение софинансирования</t>
  </si>
  <si>
    <t>Отстатки сложились за счет резкого сокращения посещаемости в летние месяцы (в 3 квартале), в связи с закрытием детских садов на ремонт, а также в связи с резким увеличением льготной категории граждан, освобожденных от уплаты родительской платы; Остаток плановых назначений остался невостребованным, и фактически не профинансирован министерством образования; Остаток плановых назначений сложился за счет планируемых доходов от платной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</si>
</sst>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0" fillId="0" borderId="0" xfId="0" applyFill="1"/>
    <xf numFmtId="43" fontId="0" fillId="0" borderId="0" xfId="1" applyFont="1" applyFill="1" applyAlignment="1"/>
    <xf numFmtId="2" fontId="0" fillId="0" borderId="0" xfId="0" applyNumberFormat="1" applyFill="1"/>
    <xf numFmtId="0" fontId="0" fillId="0" borderId="0" xfId="0" applyFill="1" applyAlignment="1">
      <alignment horizontal="center" vertical="top"/>
    </xf>
    <xf numFmtId="43" fontId="0" fillId="0" borderId="0" xfId="1" applyFont="1" applyFill="1"/>
    <xf numFmtId="164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1" fontId="5" fillId="0" borderId="1" xfId="1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/>
    <xf numFmtId="43" fontId="4" fillId="0" borderId="1" xfId="1" applyFont="1" applyFill="1" applyBorder="1" applyAlignment="1"/>
    <xf numFmtId="2" fontId="4" fillId="0" borderId="1" xfId="0" applyNumberFormat="1" applyFont="1" applyFill="1" applyBorder="1"/>
    <xf numFmtId="43" fontId="5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3" fontId="5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3" fontId="5" fillId="0" borderId="1" xfId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3" fontId="5" fillId="0" borderId="1" xfId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tabSelected="1" view="pageBreakPreview" zoomScale="106" zoomScaleNormal="100" zoomScaleSheetLayoutView="106" workbookViewId="0">
      <selection activeCell="F155" sqref="F155"/>
    </sheetView>
  </sheetViews>
  <sheetFormatPr defaultRowHeight="15" x14ac:dyDescent="0.25"/>
  <cols>
    <col min="1" max="1" width="9.140625" style="4"/>
    <col min="2" max="2" width="42.140625" style="1" customWidth="1"/>
    <col min="3" max="3" width="16.85546875" style="2" customWidth="1"/>
    <col min="4" max="4" width="17" style="2" customWidth="1"/>
    <col min="5" max="5" width="15.7109375" style="2" bestFit="1" customWidth="1"/>
    <col min="6" max="6" width="12.5703125" style="3" customWidth="1"/>
    <col min="7" max="7" width="38.28515625" style="1" customWidth="1"/>
    <col min="8" max="9" width="17.7109375" style="1" bestFit="1" customWidth="1"/>
    <col min="10" max="16384" width="9.140625" style="1"/>
  </cols>
  <sheetData>
    <row r="1" spans="1:7" ht="60.75" customHeight="1" x14ac:dyDescent="0.25">
      <c r="A1" s="31" t="s">
        <v>29</v>
      </c>
      <c r="B1" s="32"/>
      <c r="C1" s="32"/>
      <c r="D1" s="32"/>
      <c r="E1" s="32"/>
      <c r="F1" s="32"/>
      <c r="G1" s="32"/>
    </row>
    <row r="2" spans="1:7" x14ac:dyDescent="0.25">
      <c r="A2" s="16"/>
      <c r="B2" s="17"/>
      <c r="C2" s="18"/>
      <c r="D2" s="18"/>
      <c r="E2" s="18"/>
      <c r="F2" s="19"/>
      <c r="G2" s="17"/>
    </row>
    <row r="3" spans="1:7" ht="33" customHeight="1" x14ac:dyDescent="0.25">
      <c r="A3" s="30" t="s">
        <v>0</v>
      </c>
      <c r="B3" s="37" t="s">
        <v>1</v>
      </c>
      <c r="C3" s="38" t="s">
        <v>28</v>
      </c>
      <c r="D3" s="38"/>
      <c r="E3" s="38"/>
      <c r="F3" s="38"/>
      <c r="G3" s="37" t="s">
        <v>33</v>
      </c>
    </row>
    <row r="4" spans="1:7" ht="83.25" customHeight="1" x14ac:dyDescent="0.25">
      <c r="A4" s="30"/>
      <c r="B4" s="37"/>
      <c r="C4" s="14" t="s">
        <v>32</v>
      </c>
      <c r="D4" s="14" t="s">
        <v>36</v>
      </c>
      <c r="E4" s="20" t="s">
        <v>30</v>
      </c>
      <c r="F4" s="15" t="s">
        <v>31</v>
      </c>
      <c r="G4" s="37"/>
    </row>
    <row r="5" spans="1:7" ht="15.75" x14ac:dyDescent="0.25">
      <c r="A5" s="13">
        <v>1</v>
      </c>
      <c r="B5" s="14">
        <v>2</v>
      </c>
      <c r="C5" s="10">
        <v>3</v>
      </c>
      <c r="D5" s="10"/>
      <c r="E5" s="10">
        <v>5</v>
      </c>
      <c r="F5" s="11">
        <v>6</v>
      </c>
      <c r="G5" s="14">
        <v>7</v>
      </c>
    </row>
    <row r="6" spans="1:7" ht="27.75" customHeight="1" x14ac:dyDescent="0.25">
      <c r="A6" s="30">
        <v>1</v>
      </c>
      <c r="B6" s="36" t="s">
        <v>2</v>
      </c>
      <c r="C6" s="40">
        <v>385</v>
      </c>
      <c r="D6" s="21">
        <v>385</v>
      </c>
      <c r="E6" s="21">
        <v>322.04000000000002</v>
      </c>
      <c r="F6" s="21">
        <f>E6/D6*100</f>
        <v>83.646753246753249</v>
      </c>
      <c r="G6" s="30" t="s">
        <v>37</v>
      </c>
    </row>
    <row r="7" spans="1:7" x14ac:dyDescent="0.25">
      <c r="A7" s="30"/>
      <c r="B7" s="36"/>
      <c r="C7" s="41"/>
      <c r="D7" s="22"/>
      <c r="E7" s="22"/>
      <c r="F7" s="22"/>
      <c r="G7" s="30"/>
    </row>
    <row r="8" spans="1:7" x14ac:dyDescent="0.25">
      <c r="A8" s="30"/>
      <c r="B8" s="36"/>
      <c r="C8" s="41"/>
      <c r="D8" s="22"/>
      <c r="E8" s="22"/>
      <c r="F8" s="22"/>
      <c r="G8" s="30"/>
    </row>
    <row r="9" spans="1:7" x14ac:dyDescent="0.25">
      <c r="A9" s="30"/>
      <c r="B9" s="36"/>
      <c r="C9" s="41"/>
      <c r="D9" s="22"/>
      <c r="E9" s="22"/>
      <c r="F9" s="22"/>
      <c r="G9" s="30"/>
    </row>
    <row r="10" spans="1:7" x14ac:dyDescent="0.25">
      <c r="A10" s="30"/>
      <c r="B10" s="36"/>
      <c r="C10" s="41"/>
      <c r="D10" s="22"/>
      <c r="E10" s="22"/>
      <c r="F10" s="22"/>
      <c r="G10" s="30"/>
    </row>
    <row r="11" spans="1:7" x14ac:dyDescent="0.25">
      <c r="A11" s="30"/>
      <c r="B11" s="36"/>
      <c r="C11" s="41"/>
      <c r="D11" s="22"/>
      <c r="E11" s="22"/>
      <c r="F11" s="22"/>
      <c r="G11" s="30"/>
    </row>
    <row r="12" spans="1:7" ht="27.75" customHeight="1" x14ac:dyDescent="0.25">
      <c r="A12" s="30">
        <v>2</v>
      </c>
      <c r="B12" s="36" t="s">
        <v>3</v>
      </c>
      <c r="C12" s="28">
        <v>1569.5</v>
      </c>
      <c r="D12" s="28">
        <v>2233.75</v>
      </c>
      <c r="E12" s="28">
        <v>2232.7600000000002</v>
      </c>
      <c r="F12" s="28">
        <v>99.96</v>
      </c>
      <c r="G12" s="36"/>
    </row>
    <row r="13" spans="1:7" ht="27.75" customHeight="1" x14ac:dyDescent="0.25">
      <c r="A13" s="30"/>
      <c r="B13" s="36"/>
      <c r="C13" s="29"/>
      <c r="D13" s="29"/>
      <c r="E13" s="29"/>
      <c r="F13" s="29"/>
      <c r="G13" s="36"/>
    </row>
    <row r="14" spans="1:7" ht="27.75" customHeight="1" x14ac:dyDescent="0.25">
      <c r="A14" s="30"/>
      <c r="B14" s="36"/>
      <c r="C14" s="29"/>
      <c r="D14" s="29"/>
      <c r="E14" s="29"/>
      <c r="F14" s="29"/>
      <c r="G14" s="36"/>
    </row>
    <row r="15" spans="1:7" ht="27.75" customHeight="1" x14ac:dyDescent="0.25">
      <c r="A15" s="30"/>
      <c r="B15" s="36"/>
      <c r="C15" s="29"/>
      <c r="D15" s="29"/>
      <c r="E15" s="29"/>
      <c r="F15" s="29"/>
      <c r="G15" s="36"/>
    </row>
    <row r="16" spans="1:7" x14ac:dyDescent="0.25">
      <c r="A16" s="30"/>
      <c r="B16" s="36"/>
      <c r="C16" s="29"/>
      <c r="D16" s="29"/>
      <c r="E16" s="29"/>
      <c r="F16" s="29"/>
      <c r="G16" s="36"/>
    </row>
    <row r="17" spans="1:7" x14ac:dyDescent="0.25">
      <c r="A17" s="30"/>
      <c r="B17" s="36"/>
      <c r="C17" s="29"/>
      <c r="D17" s="29"/>
      <c r="E17" s="29"/>
      <c r="F17" s="29"/>
      <c r="G17" s="36"/>
    </row>
    <row r="18" spans="1:7" x14ac:dyDescent="0.25">
      <c r="A18" s="30">
        <v>3</v>
      </c>
      <c r="B18" s="36" t="s">
        <v>34</v>
      </c>
      <c r="C18" s="21">
        <v>1460</v>
      </c>
      <c r="D18" s="21">
        <v>1429.12</v>
      </c>
      <c r="E18" s="21">
        <v>1307.04</v>
      </c>
      <c r="F18" s="21">
        <f>E18/D18*100</f>
        <v>91.457680250783696</v>
      </c>
      <c r="G18" s="39" t="s">
        <v>38</v>
      </c>
    </row>
    <row r="19" spans="1:7" x14ac:dyDescent="0.25">
      <c r="A19" s="30"/>
      <c r="B19" s="36"/>
      <c r="C19" s="22"/>
      <c r="D19" s="22"/>
      <c r="E19" s="22"/>
      <c r="F19" s="22"/>
      <c r="G19" s="30"/>
    </row>
    <row r="20" spans="1:7" x14ac:dyDescent="0.25">
      <c r="A20" s="30"/>
      <c r="B20" s="36"/>
      <c r="C20" s="22"/>
      <c r="D20" s="22"/>
      <c r="E20" s="22"/>
      <c r="F20" s="22"/>
      <c r="G20" s="30"/>
    </row>
    <row r="21" spans="1:7" x14ac:dyDescent="0.25">
      <c r="A21" s="30"/>
      <c r="B21" s="36"/>
      <c r="C21" s="22"/>
      <c r="D21" s="22"/>
      <c r="E21" s="22"/>
      <c r="F21" s="22"/>
      <c r="G21" s="30"/>
    </row>
    <row r="22" spans="1:7" x14ac:dyDescent="0.25">
      <c r="A22" s="30"/>
      <c r="B22" s="36"/>
      <c r="C22" s="22"/>
      <c r="D22" s="22"/>
      <c r="E22" s="22"/>
      <c r="F22" s="22"/>
      <c r="G22" s="30"/>
    </row>
    <row r="23" spans="1:7" ht="66.75" customHeight="1" x14ac:dyDescent="0.25">
      <c r="A23" s="30"/>
      <c r="B23" s="36"/>
      <c r="C23" s="22"/>
      <c r="D23" s="22"/>
      <c r="E23" s="22"/>
      <c r="F23" s="22"/>
      <c r="G23" s="30"/>
    </row>
    <row r="24" spans="1:7" ht="34.5" customHeight="1" x14ac:dyDescent="0.25">
      <c r="A24" s="30">
        <v>4</v>
      </c>
      <c r="B24" s="36" t="s">
        <v>5</v>
      </c>
      <c r="C24" s="21">
        <v>5</v>
      </c>
      <c r="D24" s="21">
        <v>5</v>
      </c>
      <c r="E24" s="21">
        <v>5</v>
      </c>
      <c r="F24" s="21">
        <f t="shared" ref="F24:F84" si="0">E24/D24*100</f>
        <v>100</v>
      </c>
      <c r="G24" s="30"/>
    </row>
    <row r="25" spans="1:7" ht="34.5" customHeight="1" x14ac:dyDescent="0.25">
      <c r="A25" s="30"/>
      <c r="B25" s="36"/>
      <c r="C25" s="22"/>
      <c r="D25" s="22"/>
      <c r="E25" s="22"/>
      <c r="F25" s="22"/>
      <c r="G25" s="30"/>
    </row>
    <row r="26" spans="1:7" ht="34.5" customHeight="1" x14ac:dyDescent="0.25">
      <c r="A26" s="30"/>
      <c r="B26" s="36"/>
      <c r="C26" s="22"/>
      <c r="D26" s="22"/>
      <c r="E26" s="22"/>
      <c r="F26" s="22"/>
      <c r="G26" s="30"/>
    </row>
    <row r="27" spans="1:7" ht="34.5" customHeight="1" x14ac:dyDescent="0.25">
      <c r="A27" s="30"/>
      <c r="B27" s="36"/>
      <c r="C27" s="22"/>
      <c r="D27" s="22"/>
      <c r="E27" s="22"/>
      <c r="F27" s="22"/>
      <c r="G27" s="30"/>
    </row>
    <row r="28" spans="1:7" x14ac:dyDescent="0.25">
      <c r="A28" s="30"/>
      <c r="B28" s="36"/>
      <c r="C28" s="22"/>
      <c r="D28" s="22"/>
      <c r="E28" s="22"/>
      <c r="F28" s="22"/>
      <c r="G28" s="30"/>
    </row>
    <row r="29" spans="1:7" ht="42" customHeight="1" x14ac:dyDescent="0.25">
      <c r="A29" s="30"/>
      <c r="B29" s="36"/>
      <c r="C29" s="22"/>
      <c r="D29" s="22"/>
      <c r="E29" s="22"/>
      <c r="F29" s="22"/>
      <c r="G29" s="30"/>
    </row>
    <row r="30" spans="1:7" ht="23.25" customHeight="1" x14ac:dyDescent="0.25">
      <c r="A30" s="30">
        <v>5</v>
      </c>
      <c r="B30" s="36" t="s">
        <v>6</v>
      </c>
      <c r="C30" s="21">
        <v>5</v>
      </c>
      <c r="D30" s="21">
        <v>5</v>
      </c>
      <c r="E30" s="21">
        <v>5</v>
      </c>
      <c r="F30" s="21">
        <v>100</v>
      </c>
      <c r="G30" s="30"/>
    </row>
    <row r="31" spans="1:7" x14ac:dyDescent="0.25">
      <c r="A31" s="30"/>
      <c r="B31" s="36"/>
      <c r="C31" s="22"/>
      <c r="D31" s="22"/>
      <c r="E31" s="22"/>
      <c r="F31" s="22"/>
      <c r="G31" s="30"/>
    </row>
    <row r="32" spans="1:7" x14ac:dyDescent="0.25">
      <c r="A32" s="30"/>
      <c r="B32" s="36"/>
      <c r="C32" s="22"/>
      <c r="D32" s="22"/>
      <c r="E32" s="22"/>
      <c r="F32" s="22"/>
      <c r="G32" s="30"/>
    </row>
    <row r="33" spans="1:7" x14ac:dyDescent="0.25">
      <c r="A33" s="30"/>
      <c r="B33" s="36"/>
      <c r="C33" s="22"/>
      <c r="D33" s="22"/>
      <c r="E33" s="22"/>
      <c r="F33" s="22"/>
      <c r="G33" s="30"/>
    </row>
    <row r="34" spans="1:7" x14ac:dyDescent="0.25">
      <c r="A34" s="30"/>
      <c r="B34" s="36"/>
      <c r="C34" s="22"/>
      <c r="D34" s="22"/>
      <c r="E34" s="22"/>
      <c r="F34" s="22"/>
      <c r="G34" s="30"/>
    </row>
    <row r="35" spans="1:7" x14ac:dyDescent="0.25">
      <c r="A35" s="30"/>
      <c r="B35" s="36"/>
      <c r="C35" s="22"/>
      <c r="D35" s="22"/>
      <c r="E35" s="22"/>
      <c r="F35" s="22"/>
      <c r="G35" s="30"/>
    </row>
    <row r="36" spans="1:7" ht="15.75" customHeight="1" x14ac:dyDescent="0.25">
      <c r="A36" s="30">
        <v>6</v>
      </c>
      <c r="B36" s="36" t="s">
        <v>7</v>
      </c>
      <c r="C36" s="21">
        <v>35</v>
      </c>
      <c r="D36" s="21">
        <v>35</v>
      </c>
      <c r="E36" s="21">
        <v>35</v>
      </c>
      <c r="F36" s="21">
        <f t="shared" si="0"/>
        <v>100</v>
      </c>
      <c r="G36" s="30"/>
    </row>
    <row r="37" spans="1:7" x14ac:dyDescent="0.25">
      <c r="A37" s="30"/>
      <c r="B37" s="36"/>
      <c r="C37" s="22"/>
      <c r="D37" s="22"/>
      <c r="E37" s="22"/>
      <c r="F37" s="22"/>
      <c r="G37" s="30"/>
    </row>
    <row r="38" spans="1:7" x14ac:dyDescent="0.25">
      <c r="A38" s="30"/>
      <c r="B38" s="36"/>
      <c r="C38" s="22"/>
      <c r="D38" s="22"/>
      <c r="E38" s="22"/>
      <c r="F38" s="22"/>
      <c r="G38" s="30"/>
    </row>
    <row r="39" spans="1:7" x14ac:dyDescent="0.25">
      <c r="A39" s="30"/>
      <c r="B39" s="36"/>
      <c r="C39" s="22"/>
      <c r="D39" s="22"/>
      <c r="E39" s="22"/>
      <c r="F39" s="22"/>
      <c r="G39" s="30"/>
    </row>
    <row r="40" spans="1:7" ht="21.75" customHeight="1" x14ac:dyDescent="0.25">
      <c r="A40" s="30"/>
      <c r="B40" s="36"/>
      <c r="C40" s="22"/>
      <c r="D40" s="22"/>
      <c r="E40" s="22"/>
      <c r="F40" s="22"/>
      <c r="G40" s="30"/>
    </row>
    <row r="41" spans="1:7" ht="15.75" customHeight="1" x14ac:dyDescent="0.25">
      <c r="A41" s="30">
        <v>7</v>
      </c>
      <c r="B41" s="36" t="s">
        <v>8</v>
      </c>
      <c r="C41" s="21">
        <v>35</v>
      </c>
      <c r="D41" s="21">
        <v>35</v>
      </c>
      <c r="E41" s="21">
        <v>35</v>
      </c>
      <c r="F41" s="21">
        <f t="shared" si="0"/>
        <v>100</v>
      </c>
      <c r="G41" s="30"/>
    </row>
    <row r="42" spans="1:7" x14ac:dyDescent="0.25">
      <c r="A42" s="30"/>
      <c r="B42" s="36"/>
      <c r="C42" s="22"/>
      <c r="D42" s="22"/>
      <c r="E42" s="22"/>
      <c r="F42" s="22"/>
      <c r="G42" s="30"/>
    </row>
    <row r="43" spans="1:7" x14ac:dyDescent="0.25">
      <c r="A43" s="30"/>
      <c r="B43" s="36"/>
      <c r="C43" s="22"/>
      <c r="D43" s="22"/>
      <c r="E43" s="22"/>
      <c r="F43" s="22"/>
      <c r="G43" s="30"/>
    </row>
    <row r="44" spans="1:7" x14ac:dyDescent="0.25">
      <c r="A44" s="30"/>
      <c r="B44" s="36"/>
      <c r="C44" s="22"/>
      <c r="D44" s="22"/>
      <c r="E44" s="22"/>
      <c r="F44" s="22"/>
      <c r="G44" s="30"/>
    </row>
    <row r="45" spans="1:7" x14ac:dyDescent="0.25">
      <c r="A45" s="30"/>
      <c r="B45" s="36"/>
      <c r="C45" s="22"/>
      <c r="D45" s="22"/>
      <c r="E45" s="22"/>
      <c r="F45" s="22"/>
      <c r="G45" s="30"/>
    </row>
    <row r="46" spans="1:7" ht="46.5" customHeight="1" x14ac:dyDescent="0.25">
      <c r="A46" s="30"/>
      <c r="B46" s="36"/>
      <c r="C46" s="22"/>
      <c r="D46" s="22"/>
      <c r="E46" s="22"/>
      <c r="F46" s="22"/>
      <c r="G46" s="30"/>
    </row>
    <row r="47" spans="1:7" x14ac:dyDescent="0.25">
      <c r="A47" s="30">
        <v>8</v>
      </c>
      <c r="B47" s="36" t="s">
        <v>9</v>
      </c>
      <c r="C47" s="21">
        <v>23213.599999999999</v>
      </c>
      <c r="D47" s="21">
        <v>28171.98</v>
      </c>
      <c r="E47" s="21">
        <v>28169.33</v>
      </c>
      <c r="F47" s="21">
        <v>99.9</v>
      </c>
      <c r="G47" s="30" t="s">
        <v>39</v>
      </c>
    </row>
    <row r="48" spans="1:7" x14ac:dyDescent="0.25">
      <c r="A48" s="30"/>
      <c r="B48" s="36"/>
      <c r="C48" s="22"/>
      <c r="D48" s="22"/>
      <c r="E48" s="22"/>
      <c r="F48" s="22"/>
      <c r="G48" s="30"/>
    </row>
    <row r="49" spans="1:7" x14ac:dyDescent="0.25">
      <c r="A49" s="30"/>
      <c r="B49" s="36"/>
      <c r="C49" s="22"/>
      <c r="D49" s="22"/>
      <c r="E49" s="22"/>
      <c r="F49" s="22"/>
      <c r="G49" s="30"/>
    </row>
    <row r="50" spans="1:7" x14ac:dyDescent="0.25">
      <c r="A50" s="30"/>
      <c r="B50" s="36"/>
      <c r="C50" s="22"/>
      <c r="D50" s="22"/>
      <c r="E50" s="22"/>
      <c r="F50" s="22"/>
      <c r="G50" s="30"/>
    </row>
    <row r="51" spans="1:7" x14ac:dyDescent="0.25">
      <c r="A51" s="30"/>
      <c r="B51" s="36"/>
      <c r="C51" s="22"/>
      <c r="D51" s="22"/>
      <c r="E51" s="22"/>
      <c r="F51" s="22"/>
      <c r="G51" s="30"/>
    </row>
    <row r="52" spans="1:7" ht="40.5" customHeight="1" x14ac:dyDescent="0.25">
      <c r="A52" s="30"/>
      <c r="B52" s="36"/>
      <c r="C52" s="22"/>
      <c r="D52" s="22"/>
      <c r="E52" s="22"/>
      <c r="F52" s="22"/>
      <c r="G52" s="30"/>
    </row>
    <row r="53" spans="1:7" ht="15.75" hidden="1" x14ac:dyDescent="0.25">
      <c r="A53" s="13"/>
      <c r="B53" s="36" t="s">
        <v>18</v>
      </c>
      <c r="C53" s="20"/>
      <c r="D53" s="20"/>
      <c r="E53" s="20"/>
      <c r="F53" s="20" t="e">
        <f t="shared" si="0"/>
        <v>#DIV/0!</v>
      </c>
      <c r="G53" s="30"/>
    </row>
    <row r="54" spans="1:7" ht="15.75" hidden="1" x14ac:dyDescent="0.25">
      <c r="A54" s="30"/>
      <c r="B54" s="36"/>
      <c r="C54" s="20"/>
      <c r="D54" s="20"/>
      <c r="E54" s="20"/>
      <c r="F54" s="20" t="e">
        <f t="shared" si="0"/>
        <v>#DIV/0!</v>
      </c>
      <c r="G54" s="30"/>
    </row>
    <row r="55" spans="1:7" ht="15.75" hidden="1" x14ac:dyDescent="0.25">
      <c r="A55" s="30"/>
      <c r="B55" s="36"/>
      <c r="C55" s="20"/>
      <c r="D55" s="20"/>
      <c r="E55" s="20"/>
      <c r="F55" s="20" t="e">
        <f t="shared" si="0"/>
        <v>#DIV/0!</v>
      </c>
      <c r="G55" s="30"/>
    </row>
    <row r="56" spans="1:7" ht="15.75" hidden="1" x14ac:dyDescent="0.25">
      <c r="A56" s="30"/>
      <c r="B56" s="36"/>
      <c r="C56" s="20"/>
      <c r="D56" s="20"/>
      <c r="E56" s="20"/>
      <c r="F56" s="20" t="e">
        <f t="shared" si="0"/>
        <v>#DIV/0!</v>
      </c>
      <c r="G56" s="30"/>
    </row>
    <row r="57" spans="1:7" ht="15.75" hidden="1" x14ac:dyDescent="0.25">
      <c r="A57" s="30"/>
      <c r="B57" s="36"/>
      <c r="C57" s="20"/>
      <c r="D57" s="20"/>
      <c r="E57" s="20"/>
      <c r="F57" s="20" t="e">
        <f t="shared" si="0"/>
        <v>#DIV/0!</v>
      </c>
      <c r="G57" s="30"/>
    </row>
    <row r="58" spans="1:7" ht="15.75" hidden="1" x14ac:dyDescent="0.25">
      <c r="A58" s="30"/>
      <c r="B58" s="36"/>
      <c r="C58" s="20"/>
      <c r="D58" s="20"/>
      <c r="E58" s="20"/>
      <c r="F58" s="20" t="e">
        <f t="shared" si="0"/>
        <v>#DIV/0!</v>
      </c>
      <c r="G58" s="13"/>
    </row>
    <row r="59" spans="1:7" ht="15.75" hidden="1" x14ac:dyDescent="0.25">
      <c r="A59" s="13"/>
      <c r="B59" s="36" t="s">
        <v>19</v>
      </c>
      <c r="C59" s="20"/>
      <c r="D59" s="20"/>
      <c r="E59" s="20"/>
      <c r="F59" s="20" t="e">
        <f t="shared" si="0"/>
        <v>#DIV/0!</v>
      </c>
      <c r="G59" s="13"/>
    </row>
    <row r="60" spans="1:7" ht="15.75" hidden="1" x14ac:dyDescent="0.25">
      <c r="A60" s="30"/>
      <c r="B60" s="36"/>
      <c r="C60" s="20"/>
      <c r="D60" s="20"/>
      <c r="E60" s="20"/>
      <c r="F60" s="20" t="e">
        <f t="shared" si="0"/>
        <v>#DIV/0!</v>
      </c>
      <c r="G60" s="13"/>
    </row>
    <row r="61" spans="1:7" ht="15.75" hidden="1" x14ac:dyDescent="0.25">
      <c r="A61" s="30"/>
      <c r="B61" s="36"/>
      <c r="C61" s="20"/>
      <c r="D61" s="20"/>
      <c r="E61" s="20"/>
      <c r="F61" s="20" t="e">
        <f t="shared" si="0"/>
        <v>#DIV/0!</v>
      </c>
      <c r="G61" s="13"/>
    </row>
    <row r="62" spans="1:7" ht="15.75" hidden="1" x14ac:dyDescent="0.25">
      <c r="A62" s="30"/>
      <c r="B62" s="36"/>
      <c r="C62" s="20"/>
      <c r="D62" s="20"/>
      <c r="E62" s="20"/>
      <c r="F62" s="20" t="e">
        <f t="shared" si="0"/>
        <v>#DIV/0!</v>
      </c>
      <c r="G62" s="13"/>
    </row>
    <row r="63" spans="1:7" ht="15.75" hidden="1" x14ac:dyDescent="0.25">
      <c r="A63" s="30"/>
      <c r="B63" s="36"/>
      <c r="C63" s="20"/>
      <c r="D63" s="20"/>
      <c r="E63" s="20"/>
      <c r="F63" s="20" t="e">
        <f t="shared" si="0"/>
        <v>#DIV/0!</v>
      </c>
      <c r="G63" s="13"/>
    </row>
    <row r="64" spans="1:7" ht="15.75" hidden="1" x14ac:dyDescent="0.25">
      <c r="A64" s="30"/>
      <c r="B64" s="36"/>
      <c r="C64" s="20"/>
      <c r="D64" s="20"/>
      <c r="E64" s="20"/>
      <c r="F64" s="20" t="e">
        <f t="shared" si="0"/>
        <v>#DIV/0!</v>
      </c>
      <c r="G64" s="13"/>
    </row>
    <row r="65" spans="1:7" ht="15.75" hidden="1" x14ac:dyDescent="0.25">
      <c r="A65" s="13"/>
      <c r="B65" s="36" t="s">
        <v>20</v>
      </c>
      <c r="C65" s="20"/>
      <c r="D65" s="20"/>
      <c r="E65" s="20"/>
      <c r="F65" s="20" t="e">
        <f t="shared" si="0"/>
        <v>#DIV/0!</v>
      </c>
      <c r="G65" s="13"/>
    </row>
    <row r="66" spans="1:7" ht="15.75" hidden="1" x14ac:dyDescent="0.25">
      <c r="A66" s="30"/>
      <c r="B66" s="36"/>
      <c r="C66" s="20"/>
      <c r="D66" s="20"/>
      <c r="E66" s="20"/>
      <c r="F66" s="20" t="e">
        <f t="shared" si="0"/>
        <v>#DIV/0!</v>
      </c>
      <c r="G66" s="13"/>
    </row>
    <row r="67" spans="1:7" ht="15.75" hidden="1" x14ac:dyDescent="0.25">
      <c r="A67" s="30"/>
      <c r="B67" s="36"/>
      <c r="C67" s="20"/>
      <c r="D67" s="20"/>
      <c r="E67" s="20"/>
      <c r="F67" s="20" t="e">
        <f t="shared" si="0"/>
        <v>#DIV/0!</v>
      </c>
      <c r="G67" s="13"/>
    </row>
    <row r="68" spans="1:7" ht="15.75" hidden="1" x14ac:dyDescent="0.25">
      <c r="A68" s="30"/>
      <c r="B68" s="36"/>
      <c r="C68" s="20"/>
      <c r="D68" s="20"/>
      <c r="E68" s="20"/>
      <c r="F68" s="20" t="e">
        <f t="shared" si="0"/>
        <v>#DIV/0!</v>
      </c>
      <c r="G68" s="13"/>
    </row>
    <row r="69" spans="1:7" ht="15.75" hidden="1" x14ac:dyDescent="0.25">
      <c r="A69" s="30"/>
      <c r="B69" s="36"/>
      <c r="C69" s="20"/>
      <c r="D69" s="20"/>
      <c r="E69" s="20"/>
      <c r="F69" s="20" t="e">
        <f t="shared" si="0"/>
        <v>#DIV/0!</v>
      </c>
      <c r="G69" s="13"/>
    </row>
    <row r="70" spans="1:7" ht="15.75" hidden="1" x14ac:dyDescent="0.25">
      <c r="A70" s="30"/>
      <c r="B70" s="36"/>
      <c r="C70" s="20"/>
      <c r="D70" s="20"/>
      <c r="E70" s="20"/>
      <c r="F70" s="20" t="e">
        <f t="shared" si="0"/>
        <v>#DIV/0!</v>
      </c>
      <c r="G70" s="13"/>
    </row>
    <row r="71" spans="1:7" ht="15.75" hidden="1" x14ac:dyDescent="0.25">
      <c r="A71" s="13"/>
      <c r="B71" s="36" t="s">
        <v>21</v>
      </c>
      <c r="C71" s="20"/>
      <c r="D71" s="20"/>
      <c r="E71" s="20"/>
      <c r="F71" s="20" t="e">
        <f t="shared" si="0"/>
        <v>#DIV/0!</v>
      </c>
      <c r="G71" s="13"/>
    </row>
    <row r="72" spans="1:7" ht="15.75" hidden="1" x14ac:dyDescent="0.25">
      <c r="A72" s="30"/>
      <c r="B72" s="36"/>
      <c r="C72" s="20"/>
      <c r="D72" s="20"/>
      <c r="E72" s="20"/>
      <c r="F72" s="20" t="e">
        <f t="shared" si="0"/>
        <v>#DIV/0!</v>
      </c>
      <c r="G72" s="13"/>
    </row>
    <row r="73" spans="1:7" ht="15.75" hidden="1" x14ac:dyDescent="0.25">
      <c r="A73" s="30"/>
      <c r="B73" s="36"/>
      <c r="C73" s="20"/>
      <c r="D73" s="20"/>
      <c r="E73" s="20"/>
      <c r="F73" s="20" t="e">
        <f t="shared" si="0"/>
        <v>#DIV/0!</v>
      </c>
      <c r="G73" s="13"/>
    </row>
    <row r="74" spans="1:7" ht="15.75" hidden="1" x14ac:dyDescent="0.25">
      <c r="A74" s="30"/>
      <c r="B74" s="36"/>
      <c r="C74" s="20"/>
      <c r="D74" s="20"/>
      <c r="E74" s="20"/>
      <c r="F74" s="20" t="e">
        <f t="shared" si="0"/>
        <v>#DIV/0!</v>
      </c>
      <c r="G74" s="13"/>
    </row>
    <row r="75" spans="1:7" ht="15.75" hidden="1" x14ac:dyDescent="0.25">
      <c r="A75" s="30"/>
      <c r="B75" s="36"/>
      <c r="C75" s="20"/>
      <c r="D75" s="20"/>
      <c r="E75" s="20"/>
      <c r="F75" s="20" t="e">
        <f t="shared" si="0"/>
        <v>#DIV/0!</v>
      </c>
      <c r="G75" s="13"/>
    </row>
    <row r="76" spans="1:7" ht="15.75" hidden="1" x14ac:dyDescent="0.25">
      <c r="A76" s="30"/>
      <c r="B76" s="36"/>
      <c r="C76" s="20"/>
      <c r="D76" s="20"/>
      <c r="E76" s="20"/>
      <c r="F76" s="20" t="e">
        <f t="shared" si="0"/>
        <v>#DIV/0!</v>
      </c>
      <c r="G76" s="13"/>
    </row>
    <row r="77" spans="1:7" ht="15.75" hidden="1" x14ac:dyDescent="0.25">
      <c r="A77" s="13"/>
      <c r="B77" s="36" t="s">
        <v>22</v>
      </c>
      <c r="C77" s="20"/>
      <c r="D77" s="20"/>
      <c r="E77" s="20"/>
      <c r="F77" s="20" t="e">
        <f t="shared" si="0"/>
        <v>#DIV/0!</v>
      </c>
      <c r="G77" s="13"/>
    </row>
    <row r="78" spans="1:7" ht="15.75" hidden="1" x14ac:dyDescent="0.25">
      <c r="A78" s="30"/>
      <c r="B78" s="36"/>
      <c r="C78" s="20"/>
      <c r="D78" s="20"/>
      <c r="E78" s="20"/>
      <c r="F78" s="20" t="e">
        <f t="shared" si="0"/>
        <v>#DIV/0!</v>
      </c>
      <c r="G78" s="13"/>
    </row>
    <row r="79" spans="1:7" ht="15.75" hidden="1" x14ac:dyDescent="0.25">
      <c r="A79" s="30"/>
      <c r="B79" s="36"/>
      <c r="C79" s="20"/>
      <c r="D79" s="20"/>
      <c r="E79" s="20"/>
      <c r="F79" s="20" t="e">
        <f t="shared" si="0"/>
        <v>#DIV/0!</v>
      </c>
      <c r="G79" s="13"/>
    </row>
    <row r="80" spans="1:7" ht="15.75" hidden="1" x14ac:dyDescent="0.25">
      <c r="A80" s="30"/>
      <c r="B80" s="36"/>
      <c r="C80" s="20"/>
      <c r="D80" s="20"/>
      <c r="E80" s="20"/>
      <c r="F80" s="20" t="e">
        <f t="shared" si="0"/>
        <v>#DIV/0!</v>
      </c>
      <c r="G80" s="13"/>
    </row>
    <row r="81" spans="1:7" ht="15.75" hidden="1" x14ac:dyDescent="0.25">
      <c r="A81" s="30"/>
      <c r="B81" s="36"/>
      <c r="C81" s="20"/>
      <c r="D81" s="20"/>
      <c r="E81" s="20"/>
      <c r="F81" s="20" t="e">
        <f t="shared" si="0"/>
        <v>#DIV/0!</v>
      </c>
      <c r="G81" s="13"/>
    </row>
    <row r="82" spans="1:7" ht="15.75" hidden="1" x14ac:dyDescent="0.25">
      <c r="A82" s="30"/>
      <c r="B82" s="36"/>
      <c r="C82" s="20"/>
      <c r="D82" s="20"/>
      <c r="E82" s="20"/>
      <c r="F82" s="20" t="e">
        <f t="shared" si="0"/>
        <v>#DIV/0!</v>
      </c>
      <c r="G82" s="13"/>
    </row>
    <row r="83" spans="1:7" ht="15.75" hidden="1" x14ac:dyDescent="0.25">
      <c r="A83" s="13"/>
      <c r="B83" s="36" t="s">
        <v>23</v>
      </c>
      <c r="C83" s="20"/>
      <c r="D83" s="20"/>
      <c r="E83" s="20"/>
      <c r="F83" s="20" t="e">
        <f t="shared" si="0"/>
        <v>#DIV/0!</v>
      </c>
      <c r="G83" s="13"/>
    </row>
    <row r="84" spans="1:7" ht="15.75" hidden="1" x14ac:dyDescent="0.25">
      <c r="A84" s="30"/>
      <c r="B84" s="36"/>
      <c r="C84" s="20"/>
      <c r="D84" s="20"/>
      <c r="E84" s="20"/>
      <c r="F84" s="20" t="e">
        <f t="shared" si="0"/>
        <v>#DIV/0!</v>
      </c>
      <c r="G84" s="13"/>
    </row>
    <row r="85" spans="1:7" ht="15.75" hidden="1" x14ac:dyDescent="0.25">
      <c r="A85" s="30"/>
      <c r="B85" s="36"/>
      <c r="C85" s="20"/>
      <c r="D85" s="20"/>
      <c r="E85" s="20"/>
      <c r="F85" s="20" t="e">
        <f t="shared" ref="F85:F143" si="1">E85/D85*100</f>
        <v>#DIV/0!</v>
      </c>
      <c r="G85" s="13"/>
    </row>
    <row r="86" spans="1:7" ht="15.75" hidden="1" x14ac:dyDescent="0.25">
      <c r="A86" s="30"/>
      <c r="B86" s="36"/>
      <c r="C86" s="20"/>
      <c r="D86" s="20"/>
      <c r="E86" s="20"/>
      <c r="F86" s="20" t="e">
        <f t="shared" si="1"/>
        <v>#DIV/0!</v>
      </c>
      <c r="G86" s="13"/>
    </row>
    <row r="87" spans="1:7" ht="15.75" hidden="1" x14ac:dyDescent="0.25">
      <c r="A87" s="30"/>
      <c r="B87" s="36"/>
      <c r="C87" s="20"/>
      <c r="D87" s="20"/>
      <c r="E87" s="20"/>
      <c r="F87" s="20" t="e">
        <f t="shared" si="1"/>
        <v>#DIV/0!</v>
      </c>
      <c r="G87" s="13"/>
    </row>
    <row r="88" spans="1:7" ht="15.75" hidden="1" x14ac:dyDescent="0.25">
      <c r="A88" s="30"/>
      <c r="B88" s="36"/>
      <c r="C88" s="20"/>
      <c r="D88" s="20"/>
      <c r="E88" s="20"/>
      <c r="F88" s="20" t="e">
        <f t="shared" si="1"/>
        <v>#DIV/0!</v>
      </c>
      <c r="G88" s="13"/>
    </row>
    <row r="89" spans="1:7" ht="15.75" hidden="1" x14ac:dyDescent="0.25">
      <c r="A89" s="13"/>
      <c r="B89" s="36" t="s">
        <v>24</v>
      </c>
      <c r="C89" s="20"/>
      <c r="D89" s="20"/>
      <c r="E89" s="20"/>
      <c r="F89" s="20" t="e">
        <f t="shared" si="1"/>
        <v>#DIV/0!</v>
      </c>
      <c r="G89" s="13"/>
    </row>
    <row r="90" spans="1:7" ht="15.75" hidden="1" x14ac:dyDescent="0.25">
      <c r="A90" s="30"/>
      <c r="B90" s="36"/>
      <c r="C90" s="20"/>
      <c r="D90" s="20"/>
      <c r="E90" s="20"/>
      <c r="F90" s="20" t="e">
        <f t="shared" si="1"/>
        <v>#DIV/0!</v>
      </c>
      <c r="G90" s="13"/>
    </row>
    <row r="91" spans="1:7" ht="15.75" hidden="1" x14ac:dyDescent="0.25">
      <c r="A91" s="30"/>
      <c r="B91" s="36"/>
      <c r="C91" s="20"/>
      <c r="D91" s="20"/>
      <c r="E91" s="20"/>
      <c r="F91" s="20" t="e">
        <f t="shared" si="1"/>
        <v>#DIV/0!</v>
      </c>
      <c r="G91" s="13"/>
    </row>
    <row r="92" spans="1:7" ht="15.75" hidden="1" x14ac:dyDescent="0.25">
      <c r="A92" s="30"/>
      <c r="B92" s="36"/>
      <c r="C92" s="20"/>
      <c r="D92" s="20"/>
      <c r="E92" s="20"/>
      <c r="F92" s="20" t="e">
        <f t="shared" si="1"/>
        <v>#DIV/0!</v>
      </c>
      <c r="G92" s="13"/>
    </row>
    <row r="93" spans="1:7" ht="15.75" hidden="1" x14ac:dyDescent="0.25">
      <c r="A93" s="30"/>
      <c r="B93" s="36"/>
      <c r="C93" s="20"/>
      <c r="D93" s="20"/>
      <c r="E93" s="20"/>
      <c r="F93" s="20" t="e">
        <f t="shared" si="1"/>
        <v>#DIV/0!</v>
      </c>
      <c r="G93" s="13"/>
    </row>
    <row r="94" spans="1:7" ht="15.75" hidden="1" x14ac:dyDescent="0.25">
      <c r="A94" s="30"/>
      <c r="B94" s="36"/>
      <c r="C94" s="20"/>
      <c r="D94" s="20"/>
      <c r="E94" s="20"/>
      <c r="F94" s="20" t="e">
        <f t="shared" si="1"/>
        <v>#DIV/0!</v>
      </c>
      <c r="G94" s="13"/>
    </row>
    <row r="95" spans="1:7" ht="15.75" hidden="1" x14ac:dyDescent="0.25">
      <c r="A95" s="13"/>
      <c r="B95" s="36" t="s">
        <v>25</v>
      </c>
      <c r="C95" s="20"/>
      <c r="D95" s="20"/>
      <c r="E95" s="20"/>
      <c r="F95" s="20" t="e">
        <f t="shared" si="1"/>
        <v>#DIV/0!</v>
      </c>
      <c r="G95" s="13"/>
    </row>
    <row r="96" spans="1:7" ht="15.75" hidden="1" x14ac:dyDescent="0.25">
      <c r="A96" s="30"/>
      <c r="B96" s="36"/>
      <c r="C96" s="20"/>
      <c r="D96" s="20"/>
      <c r="E96" s="20"/>
      <c r="F96" s="20" t="e">
        <f t="shared" si="1"/>
        <v>#DIV/0!</v>
      </c>
      <c r="G96" s="13"/>
    </row>
    <row r="97" spans="1:7" ht="15.75" hidden="1" x14ac:dyDescent="0.25">
      <c r="A97" s="30"/>
      <c r="B97" s="36"/>
      <c r="C97" s="20"/>
      <c r="D97" s="20"/>
      <c r="E97" s="20"/>
      <c r="F97" s="20" t="e">
        <f t="shared" si="1"/>
        <v>#DIV/0!</v>
      </c>
      <c r="G97" s="13"/>
    </row>
    <row r="98" spans="1:7" ht="15.75" hidden="1" x14ac:dyDescent="0.25">
      <c r="A98" s="30"/>
      <c r="B98" s="36"/>
      <c r="C98" s="20"/>
      <c r="D98" s="20"/>
      <c r="E98" s="20"/>
      <c r="F98" s="20" t="e">
        <f t="shared" si="1"/>
        <v>#DIV/0!</v>
      </c>
      <c r="G98" s="13"/>
    </row>
    <row r="99" spans="1:7" ht="15.75" hidden="1" x14ac:dyDescent="0.25">
      <c r="A99" s="30"/>
      <c r="B99" s="36"/>
      <c r="C99" s="20"/>
      <c r="D99" s="20"/>
      <c r="E99" s="20"/>
      <c r="F99" s="20" t="e">
        <f t="shared" si="1"/>
        <v>#DIV/0!</v>
      </c>
      <c r="G99" s="13"/>
    </row>
    <row r="100" spans="1:7" ht="15.75" hidden="1" x14ac:dyDescent="0.25">
      <c r="A100" s="30"/>
      <c r="B100" s="36"/>
      <c r="C100" s="20"/>
      <c r="D100" s="20"/>
      <c r="E100" s="20"/>
      <c r="F100" s="20" t="e">
        <f t="shared" si="1"/>
        <v>#DIV/0!</v>
      </c>
      <c r="G100" s="13"/>
    </row>
    <row r="101" spans="1:7" ht="15.75" customHeight="1" x14ac:dyDescent="0.25">
      <c r="A101" s="30">
        <v>9</v>
      </c>
      <c r="B101" s="36" t="s">
        <v>10</v>
      </c>
      <c r="C101" s="21">
        <v>40</v>
      </c>
      <c r="D101" s="21">
        <v>40</v>
      </c>
      <c r="E101" s="21">
        <v>40</v>
      </c>
      <c r="F101" s="21">
        <v>100</v>
      </c>
      <c r="G101" s="30"/>
    </row>
    <row r="102" spans="1:7" x14ac:dyDescent="0.25">
      <c r="A102" s="30"/>
      <c r="B102" s="36"/>
      <c r="C102" s="22"/>
      <c r="D102" s="22"/>
      <c r="E102" s="22"/>
      <c r="F102" s="22"/>
      <c r="G102" s="30"/>
    </row>
    <row r="103" spans="1:7" x14ac:dyDescent="0.25">
      <c r="A103" s="30"/>
      <c r="B103" s="36"/>
      <c r="C103" s="22"/>
      <c r="D103" s="22"/>
      <c r="E103" s="22"/>
      <c r="F103" s="22"/>
      <c r="G103" s="30"/>
    </row>
    <row r="104" spans="1:7" x14ac:dyDescent="0.25">
      <c r="A104" s="30"/>
      <c r="B104" s="36"/>
      <c r="C104" s="22"/>
      <c r="D104" s="22"/>
      <c r="E104" s="22"/>
      <c r="F104" s="22"/>
      <c r="G104" s="30"/>
    </row>
    <row r="105" spans="1:7" x14ac:dyDescent="0.25">
      <c r="A105" s="30"/>
      <c r="B105" s="36"/>
      <c r="C105" s="22"/>
      <c r="D105" s="22"/>
      <c r="E105" s="22"/>
      <c r="F105" s="22"/>
      <c r="G105" s="30"/>
    </row>
    <row r="106" spans="1:7" x14ac:dyDescent="0.25">
      <c r="A106" s="30"/>
      <c r="B106" s="36"/>
      <c r="C106" s="22"/>
      <c r="D106" s="22"/>
      <c r="E106" s="22"/>
      <c r="F106" s="22"/>
      <c r="G106" s="30"/>
    </row>
    <row r="107" spans="1:7" ht="15.75" customHeight="1" x14ac:dyDescent="0.25">
      <c r="A107" s="30">
        <v>10</v>
      </c>
      <c r="B107" s="36" t="s">
        <v>11</v>
      </c>
      <c r="C107" s="21">
        <v>70</v>
      </c>
      <c r="D107" s="21">
        <v>70</v>
      </c>
      <c r="E107" s="21">
        <v>70</v>
      </c>
      <c r="F107" s="21">
        <v>100</v>
      </c>
      <c r="G107" s="30"/>
    </row>
    <row r="108" spans="1:7" x14ac:dyDescent="0.25">
      <c r="A108" s="30"/>
      <c r="B108" s="36"/>
      <c r="C108" s="22"/>
      <c r="D108" s="22"/>
      <c r="E108" s="22"/>
      <c r="F108" s="22"/>
      <c r="G108" s="30"/>
    </row>
    <row r="109" spans="1:7" x14ac:dyDescent="0.25">
      <c r="A109" s="30"/>
      <c r="B109" s="36"/>
      <c r="C109" s="22"/>
      <c r="D109" s="22"/>
      <c r="E109" s="22"/>
      <c r="F109" s="22"/>
      <c r="G109" s="30"/>
    </row>
    <row r="110" spans="1:7" x14ac:dyDescent="0.25">
      <c r="A110" s="30"/>
      <c r="B110" s="36"/>
      <c r="C110" s="22"/>
      <c r="D110" s="22"/>
      <c r="E110" s="22"/>
      <c r="F110" s="22"/>
      <c r="G110" s="30"/>
    </row>
    <row r="111" spans="1:7" x14ac:dyDescent="0.25">
      <c r="A111" s="30"/>
      <c r="B111" s="36"/>
      <c r="C111" s="22"/>
      <c r="D111" s="22"/>
      <c r="E111" s="22"/>
      <c r="F111" s="22"/>
      <c r="G111" s="30"/>
    </row>
    <row r="112" spans="1:7" ht="38.25" customHeight="1" x14ac:dyDescent="0.25">
      <c r="A112" s="30"/>
      <c r="B112" s="36"/>
      <c r="C112" s="22"/>
      <c r="D112" s="22"/>
      <c r="E112" s="22"/>
      <c r="F112" s="22"/>
      <c r="G112" s="30"/>
    </row>
    <row r="113" spans="1:7" x14ac:dyDescent="0.25">
      <c r="A113" s="30">
        <v>11</v>
      </c>
      <c r="B113" s="36" t="s">
        <v>12</v>
      </c>
      <c r="C113" s="21">
        <v>25</v>
      </c>
      <c r="D113" s="21">
        <v>25</v>
      </c>
      <c r="E113" s="21">
        <v>25</v>
      </c>
      <c r="F113" s="21">
        <f t="shared" si="1"/>
        <v>100</v>
      </c>
      <c r="G113" s="30"/>
    </row>
    <row r="114" spans="1:7" x14ac:dyDescent="0.25">
      <c r="A114" s="30"/>
      <c r="B114" s="36"/>
      <c r="C114" s="22"/>
      <c r="D114" s="22"/>
      <c r="E114" s="22"/>
      <c r="F114" s="22"/>
      <c r="G114" s="30"/>
    </row>
    <row r="115" spans="1:7" x14ac:dyDescent="0.25">
      <c r="A115" s="30"/>
      <c r="B115" s="36"/>
      <c r="C115" s="22"/>
      <c r="D115" s="22"/>
      <c r="E115" s="22"/>
      <c r="F115" s="22"/>
      <c r="G115" s="30"/>
    </row>
    <row r="116" spans="1:7" x14ac:dyDescent="0.25">
      <c r="A116" s="30"/>
      <c r="B116" s="36"/>
      <c r="C116" s="22"/>
      <c r="D116" s="22"/>
      <c r="E116" s="22"/>
      <c r="F116" s="22"/>
      <c r="G116" s="30"/>
    </row>
    <row r="117" spans="1:7" x14ac:dyDescent="0.25">
      <c r="A117" s="30"/>
      <c r="B117" s="36"/>
      <c r="C117" s="22"/>
      <c r="D117" s="22"/>
      <c r="E117" s="22"/>
      <c r="F117" s="22"/>
      <c r="G117" s="30"/>
    </row>
    <row r="118" spans="1:7" ht="32.25" customHeight="1" x14ac:dyDescent="0.25">
      <c r="A118" s="30"/>
      <c r="B118" s="36"/>
      <c r="C118" s="22"/>
      <c r="D118" s="22"/>
      <c r="E118" s="22"/>
      <c r="F118" s="22"/>
      <c r="G118" s="30"/>
    </row>
    <row r="119" spans="1:7" x14ac:dyDescent="0.25">
      <c r="A119" s="30">
        <v>12</v>
      </c>
      <c r="B119" s="36" t="s">
        <v>13</v>
      </c>
      <c r="C119" s="21">
        <v>871204.42</v>
      </c>
      <c r="D119" s="25">
        <v>985965.51</v>
      </c>
      <c r="E119" s="21">
        <v>947631.92</v>
      </c>
      <c r="F119" s="21">
        <f t="shared" si="1"/>
        <v>96.112075969067106</v>
      </c>
      <c r="G119" s="33" t="s">
        <v>40</v>
      </c>
    </row>
    <row r="120" spans="1:7" x14ac:dyDescent="0.25">
      <c r="A120" s="30"/>
      <c r="B120" s="36"/>
      <c r="C120" s="22"/>
      <c r="D120" s="26"/>
      <c r="E120" s="22"/>
      <c r="F120" s="22"/>
      <c r="G120" s="34"/>
    </row>
    <row r="121" spans="1:7" x14ac:dyDescent="0.25">
      <c r="A121" s="30"/>
      <c r="B121" s="36"/>
      <c r="C121" s="22"/>
      <c r="D121" s="26"/>
      <c r="E121" s="22"/>
      <c r="F121" s="22"/>
      <c r="G121" s="34"/>
    </row>
    <row r="122" spans="1:7" x14ac:dyDescent="0.25">
      <c r="A122" s="30"/>
      <c r="B122" s="36"/>
      <c r="C122" s="22"/>
      <c r="D122" s="26"/>
      <c r="E122" s="22"/>
      <c r="F122" s="22"/>
      <c r="G122" s="34"/>
    </row>
    <row r="123" spans="1:7" x14ac:dyDescent="0.25">
      <c r="A123" s="30"/>
      <c r="B123" s="36"/>
      <c r="C123" s="22"/>
      <c r="D123" s="26"/>
      <c r="E123" s="22"/>
      <c r="F123" s="22"/>
      <c r="G123" s="34"/>
    </row>
    <row r="124" spans="1:7" ht="167.25" customHeight="1" x14ac:dyDescent="0.25">
      <c r="A124" s="30"/>
      <c r="B124" s="36"/>
      <c r="C124" s="22"/>
      <c r="D124" s="27"/>
      <c r="E124" s="22"/>
      <c r="F124" s="22"/>
      <c r="G124" s="35"/>
    </row>
    <row r="125" spans="1:7" ht="15.75" customHeight="1" x14ac:dyDescent="0.25">
      <c r="A125" s="30">
        <v>13</v>
      </c>
      <c r="B125" s="36" t="s">
        <v>14</v>
      </c>
      <c r="C125" s="23">
        <v>20</v>
      </c>
      <c r="D125" s="23">
        <v>20</v>
      </c>
      <c r="E125" s="23">
        <v>10</v>
      </c>
      <c r="F125" s="23">
        <f t="shared" si="1"/>
        <v>50</v>
      </c>
      <c r="G125" s="30" t="s">
        <v>35</v>
      </c>
    </row>
    <row r="126" spans="1:7" x14ac:dyDescent="0.25">
      <c r="A126" s="30"/>
      <c r="B126" s="36"/>
      <c r="C126" s="24"/>
      <c r="D126" s="24"/>
      <c r="E126" s="24"/>
      <c r="F126" s="24"/>
      <c r="G126" s="30"/>
    </row>
    <row r="127" spans="1:7" x14ac:dyDescent="0.25">
      <c r="A127" s="30"/>
      <c r="B127" s="36"/>
      <c r="C127" s="24"/>
      <c r="D127" s="24"/>
      <c r="E127" s="24"/>
      <c r="F127" s="24"/>
      <c r="G127" s="30"/>
    </row>
    <row r="128" spans="1:7" x14ac:dyDescent="0.25">
      <c r="A128" s="30"/>
      <c r="B128" s="36"/>
      <c r="C128" s="24"/>
      <c r="D128" s="24"/>
      <c r="E128" s="24"/>
      <c r="F128" s="24"/>
      <c r="G128" s="30"/>
    </row>
    <row r="129" spans="1:9" x14ac:dyDescent="0.25">
      <c r="A129" s="30"/>
      <c r="B129" s="36"/>
      <c r="C129" s="24"/>
      <c r="D129" s="24"/>
      <c r="E129" s="24"/>
      <c r="F129" s="24"/>
      <c r="G129" s="30"/>
    </row>
    <row r="130" spans="1:9" ht="57.75" customHeight="1" x14ac:dyDescent="0.25">
      <c r="A130" s="30"/>
      <c r="B130" s="36"/>
      <c r="C130" s="24"/>
      <c r="D130" s="24"/>
      <c r="E130" s="24"/>
      <c r="F130" s="24"/>
      <c r="G130" s="30"/>
    </row>
    <row r="131" spans="1:9" x14ac:dyDescent="0.25">
      <c r="A131" s="30">
        <v>14</v>
      </c>
      <c r="B131" s="36" t="s">
        <v>15</v>
      </c>
      <c r="C131" s="21">
        <v>33404.49</v>
      </c>
      <c r="D131" s="21">
        <v>34111.97</v>
      </c>
      <c r="E131" s="21">
        <v>34106.85</v>
      </c>
      <c r="F131" s="21">
        <f t="shared" si="1"/>
        <v>99.984990605936858</v>
      </c>
      <c r="G131" s="30"/>
    </row>
    <row r="132" spans="1:9" x14ac:dyDescent="0.25">
      <c r="A132" s="30"/>
      <c r="B132" s="36"/>
      <c r="C132" s="22"/>
      <c r="D132" s="22"/>
      <c r="E132" s="22"/>
      <c r="F132" s="22"/>
      <c r="G132" s="30"/>
    </row>
    <row r="133" spans="1:9" x14ac:dyDescent="0.25">
      <c r="A133" s="30"/>
      <c r="B133" s="36"/>
      <c r="C133" s="22"/>
      <c r="D133" s="22"/>
      <c r="E133" s="22"/>
      <c r="F133" s="22"/>
      <c r="G133" s="30"/>
    </row>
    <row r="134" spans="1:9" x14ac:dyDescent="0.25">
      <c r="A134" s="30"/>
      <c r="B134" s="36"/>
      <c r="C134" s="22"/>
      <c r="D134" s="22"/>
      <c r="E134" s="22"/>
      <c r="F134" s="22"/>
      <c r="G134" s="30"/>
    </row>
    <row r="135" spans="1:9" x14ac:dyDescent="0.25">
      <c r="A135" s="30"/>
      <c r="B135" s="36"/>
      <c r="C135" s="22"/>
      <c r="D135" s="22"/>
      <c r="E135" s="22"/>
      <c r="F135" s="22"/>
      <c r="G135" s="30"/>
    </row>
    <row r="136" spans="1:9" ht="30" customHeight="1" x14ac:dyDescent="0.25">
      <c r="A136" s="30"/>
      <c r="B136" s="36"/>
      <c r="C136" s="22"/>
      <c r="D136" s="22"/>
      <c r="E136" s="22"/>
      <c r="F136" s="22"/>
      <c r="G136" s="30"/>
    </row>
    <row r="137" spans="1:9" ht="46.5" customHeight="1" x14ac:dyDescent="0.25">
      <c r="A137" s="30">
        <v>15</v>
      </c>
      <c r="B137" s="36" t="s">
        <v>16</v>
      </c>
      <c r="C137" s="23">
        <v>494329.44</v>
      </c>
      <c r="D137" s="23">
        <v>543560.67000000004</v>
      </c>
      <c r="E137" s="23">
        <v>543484.30000000005</v>
      </c>
      <c r="F137" s="23">
        <f t="shared" si="1"/>
        <v>99.985950050433189</v>
      </c>
      <c r="G137" s="30"/>
      <c r="H137" s="5"/>
      <c r="I137" s="5"/>
    </row>
    <row r="138" spans="1:9" x14ac:dyDescent="0.25">
      <c r="A138" s="30"/>
      <c r="B138" s="36"/>
      <c r="C138" s="24"/>
      <c r="D138" s="24"/>
      <c r="E138" s="24"/>
      <c r="F138" s="24"/>
      <c r="G138" s="30"/>
    </row>
    <row r="139" spans="1:9" x14ac:dyDescent="0.25">
      <c r="A139" s="30"/>
      <c r="B139" s="36"/>
      <c r="C139" s="24"/>
      <c r="D139" s="24"/>
      <c r="E139" s="24"/>
      <c r="F139" s="24"/>
      <c r="G139" s="30"/>
    </row>
    <row r="140" spans="1:9" x14ac:dyDescent="0.25">
      <c r="A140" s="30"/>
      <c r="B140" s="36"/>
      <c r="C140" s="24"/>
      <c r="D140" s="24"/>
      <c r="E140" s="24"/>
      <c r="F140" s="24"/>
      <c r="G140" s="30"/>
    </row>
    <row r="141" spans="1:9" x14ac:dyDescent="0.25">
      <c r="A141" s="30"/>
      <c r="B141" s="36"/>
      <c r="C141" s="24"/>
      <c r="D141" s="24"/>
      <c r="E141" s="24"/>
      <c r="F141" s="24"/>
      <c r="G141" s="30"/>
    </row>
    <row r="142" spans="1:9" x14ac:dyDescent="0.25">
      <c r="A142" s="30"/>
      <c r="B142" s="36"/>
      <c r="C142" s="24"/>
      <c r="D142" s="24"/>
      <c r="E142" s="24"/>
      <c r="F142" s="24"/>
      <c r="G142" s="30"/>
    </row>
    <row r="143" spans="1:9" ht="15.75" customHeight="1" x14ac:dyDescent="0.25">
      <c r="A143" s="30">
        <v>16</v>
      </c>
      <c r="B143" s="36" t="s">
        <v>17</v>
      </c>
      <c r="C143" s="21">
        <v>50</v>
      </c>
      <c r="D143" s="21">
        <v>70</v>
      </c>
      <c r="E143" s="21">
        <v>70</v>
      </c>
      <c r="F143" s="21">
        <f t="shared" si="1"/>
        <v>100</v>
      </c>
      <c r="G143" s="30"/>
    </row>
    <row r="144" spans="1:9" x14ac:dyDescent="0.25">
      <c r="A144" s="30"/>
      <c r="B144" s="36"/>
      <c r="C144" s="22"/>
      <c r="D144" s="22"/>
      <c r="E144" s="22"/>
      <c r="F144" s="22"/>
      <c r="G144" s="30"/>
    </row>
    <row r="145" spans="1:7" x14ac:dyDescent="0.25">
      <c r="A145" s="30"/>
      <c r="B145" s="36"/>
      <c r="C145" s="22"/>
      <c r="D145" s="22"/>
      <c r="E145" s="22"/>
      <c r="F145" s="22"/>
      <c r="G145" s="30"/>
    </row>
    <row r="146" spans="1:7" x14ac:dyDescent="0.25">
      <c r="A146" s="30"/>
      <c r="B146" s="36"/>
      <c r="C146" s="22"/>
      <c r="D146" s="22"/>
      <c r="E146" s="22"/>
      <c r="F146" s="22"/>
      <c r="G146" s="30"/>
    </row>
    <row r="147" spans="1:7" ht="51" customHeight="1" x14ac:dyDescent="0.25">
      <c r="A147" s="30"/>
      <c r="B147" s="36"/>
      <c r="C147" s="22"/>
      <c r="D147" s="22"/>
      <c r="E147" s="22"/>
      <c r="F147" s="22"/>
      <c r="G147" s="30"/>
    </row>
    <row r="148" spans="1:7" x14ac:dyDescent="0.25">
      <c r="A148" s="30"/>
      <c r="B148" s="36"/>
      <c r="C148" s="22"/>
      <c r="D148" s="22"/>
      <c r="E148" s="22"/>
      <c r="F148" s="22"/>
      <c r="G148" s="30"/>
    </row>
    <row r="149" spans="1:7" ht="20.25" customHeight="1" x14ac:dyDescent="0.25">
      <c r="A149" s="30">
        <v>17</v>
      </c>
      <c r="B149" s="36" t="s">
        <v>27</v>
      </c>
      <c r="C149" s="21">
        <v>305</v>
      </c>
      <c r="D149" s="21">
        <v>305</v>
      </c>
      <c r="E149" s="21">
        <v>305</v>
      </c>
      <c r="F149" s="21">
        <f t="shared" ref="F149" si="2">E149/D149*100</f>
        <v>100</v>
      </c>
      <c r="G149" s="30"/>
    </row>
    <row r="150" spans="1:7" ht="20.25" customHeight="1" x14ac:dyDescent="0.25">
      <c r="A150" s="30"/>
      <c r="B150" s="36"/>
      <c r="C150" s="22"/>
      <c r="D150" s="22"/>
      <c r="E150" s="22"/>
      <c r="F150" s="22"/>
      <c r="G150" s="30"/>
    </row>
    <row r="151" spans="1:7" ht="20.25" customHeight="1" x14ac:dyDescent="0.25">
      <c r="A151" s="30"/>
      <c r="B151" s="36"/>
      <c r="C151" s="22"/>
      <c r="D151" s="22"/>
      <c r="E151" s="22"/>
      <c r="F151" s="22"/>
      <c r="G151" s="30"/>
    </row>
    <row r="152" spans="1:7" ht="20.25" customHeight="1" x14ac:dyDescent="0.25">
      <c r="A152" s="30"/>
      <c r="B152" s="36"/>
      <c r="C152" s="22"/>
      <c r="D152" s="22"/>
      <c r="E152" s="22"/>
      <c r="F152" s="22"/>
      <c r="G152" s="30"/>
    </row>
    <row r="153" spans="1:7" ht="51" customHeight="1" x14ac:dyDescent="0.25">
      <c r="A153" s="30"/>
      <c r="B153" s="36"/>
      <c r="C153" s="22"/>
      <c r="D153" s="22"/>
      <c r="E153" s="22"/>
      <c r="F153" s="22"/>
      <c r="G153" s="30"/>
    </row>
    <row r="154" spans="1:7" x14ac:dyDescent="0.25">
      <c r="A154" s="30"/>
      <c r="B154" s="36"/>
      <c r="C154" s="22"/>
      <c r="D154" s="22"/>
      <c r="E154" s="22"/>
      <c r="F154" s="22"/>
      <c r="G154" s="30"/>
    </row>
    <row r="155" spans="1:7" ht="22.5" customHeight="1" x14ac:dyDescent="0.25">
      <c r="A155" s="13"/>
      <c r="B155" s="12" t="s">
        <v>26</v>
      </c>
      <c r="C155" s="20">
        <f>C6+C12+C18+C24+C30+C36+C41+C47+C101+C107+C113+C119+C125+C131+C137+C143+C149</f>
        <v>1426156.45</v>
      </c>
      <c r="D155" s="20">
        <v>1569468</v>
      </c>
      <c r="E155" s="20">
        <f>E6+E12+E18+E24+E30+E36+E41+E47+E101+E107+E113+E119+E125+E131+E137+E143+E149</f>
        <v>1557854.2400000002</v>
      </c>
      <c r="F155" s="20">
        <v>99.26</v>
      </c>
      <c r="G155" s="13"/>
    </row>
  </sheetData>
  <mergeCells count="140">
    <mergeCell ref="A149:A154"/>
    <mergeCell ref="B149:B154"/>
    <mergeCell ref="A72:A76"/>
    <mergeCell ref="A78:A82"/>
    <mergeCell ref="A84:A88"/>
    <mergeCell ref="A107:A112"/>
    <mergeCell ref="B107:B112"/>
    <mergeCell ref="B71:B76"/>
    <mergeCell ref="B77:B82"/>
    <mergeCell ref="B143:B148"/>
    <mergeCell ref="A125:A130"/>
    <mergeCell ref="B83:B88"/>
    <mergeCell ref="A137:A142"/>
    <mergeCell ref="B137:B142"/>
    <mergeCell ref="A131:A136"/>
    <mergeCell ref="B131:B136"/>
    <mergeCell ref="A113:A118"/>
    <mergeCell ref="B113:B118"/>
    <mergeCell ref="B125:B130"/>
    <mergeCell ref="A101:A106"/>
    <mergeCell ref="B101:B106"/>
    <mergeCell ref="A119:A124"/>
    <mergeCell ref="B119:B124"/>
    <mergeCell ref="A30:A35"/>
    <mergeCell ref="B30:B35"/>
    <mergeCell ref="A36:A40"/>
    <mergeCell ref="B36:B40"/>
    <mergeCell ref="A54:A58"/>
    <mergeCell ref="A60:A64"/>
    <mergeCell ref="A66:A70"/>
    <mergeCell ref="A41:A46"/>
    <mergeCell ref="B41:B46"/>
    <mergeCell ref="A47:A52"/>
    <mergeCell ref="B47:B52"/>
    <mergeCell ref="B53:B58"/>
    <mergeCell ref="B59:B64"/>
    <mergeCell ref="B65:B70"/>
    <mergeCell ref="A18:A23"/>
    <mergeCell ref="B18:B23"/>
    <mergeCell ref="G3:G4"/>
    <mergeCell ref="C3:F3"/>
    <mergeCell ref="A24:A29"/>
    <mergeCell ref="B24:B29"/>
    <mergeCell ref="A3:A4"/>
    <mergeCell ref="B3:B4"/>
    <mergeCell ref="A6:A11"/>
    <mergeCell ref="B6:B11"/>
    <mergeCell ref="G12:G17"/>
    <mergeCell ref="G18:G23"/>
    <mergeCell ref="G24:G29"/>
    <mergeCell ref="A12:A17"/>
    <mergeCell ref="B12:B17"/>
    <mergeCell ref="C6:C11"/>
    <mergeCell ref="D6:D11"/>
    <mergeCell ref="E6:E11"/>
    <mergeCell ref="F6:F11"/>
    <mergeCell ref="G149:G154"/>
    <mergeCell ref="A1:G1"/>
    <mergeCell ref="G119:G124"/>
    <mergeCell ref="G125:G130"/>
    <mergeCell ref="G101:G106"/>
    <mergeCell ref="G107:G112"/>
    <mergeCell ref="G113:G118"/>
    <mergeCell ref="G36:G40"/>
    <mergeCell ref="G41:G46"/>
    <mergeCell ref="G47:G57"/>
    <mergeCell ref="G6:G11"/>
    <mergeCell ref="G30:G35"/>
    <mergeCell ref="A143:A148"/>
    <mergeCell ref="A96:A100"/>
    <mergeCell ref="G131:G136"/>
    <mergeCell ref="G137:G142"/>
    <mergeCell ref="G143:G148"/>
    <mergeCell ref="B95:B100"/>
    <mergeCell ref="A90:A94"/>
    <mergeCell ref="B89:B94"/>
    <mergeCell ref="C24:C29"/>
    <mergeCell ref="D24:D29"/>
    <mergeCell ref="E24:E29"/>
    <mergeCell ref="F24:F29"/>
    <mergeCell ref="C30:C35"/>
    <mergeCell ref="D30:D35"/>
    <mergeCell ref="E30:E35"/>
    <mergeCell ref="F30:F35"/>
    <mergeCell ref="C12:C17"/>
    <mergeCell ref="D12:D17"/>
    <mergeCell ref="E12:E17"/>
    <mergeCell ref="F12:F17"/>
    <mergeCell ref="C18:C23"/>
    <mergeCell ref="D18:D23"/>
    <mergeCell ref="E18:E23"/>
    <mergeCell ref="F18:F23"/>
    <mergeCell ref="C47:C52"/>
    <mergeCell ref="D47:D52"/>
    <mergeCell ref="E47:E52"/>
    <mergeCell ref="F47:F52"/>
    <mergeCell ref="C101:C106"/>
    <mergeCell ref="D101:D106"/>
    <mergeCell ref="E101:E106"/>
    <mergeCell ref="F101:F106"/>
    <mergeCell ref="C36:C40"/>
    <mergeCell ref="D36:D40"/>
    <mergeCell ref="E36:E40"/>
    <mergeCell ref="F36:F40"/>
    <mergeCell ref="C41:C46"/>
    <mergeCell ref="D41:D46"/>
    <mergeCell ref="E41:E46"/>
    <mergeCell ref="F41:F46"/>
    <mergeCell ref="C119:C124"/>
    <mergeCell ref="D119:D124"/>
    <mergeCell ref="E119:E124"/>
    <mergeCell ref="F119:F124"/>
    <mergeCell ref="C125:C130"/>
    <mergeCell ref="D125:D130"/>
    <mergeCell ref="E125:E130"/>
    <mergeCell ref="F125:F130"/>
    <mergeCell ref="E107:E112"/>
    <mergeCell ref="F107:F112"/>
    <mergeCell ref="C113:C118"/>
    <mergeCell ref="D113:D118"/>
    <mergeCell ref="E113:E118"/>
    <mergeCell ref="F113:F118"/>
    <mergeCell ref="C107:C112"/>
    <mergeCell ref="D107:D112"/>
    <mergeCell ref="C143:C148"/>
    <mergeCell ref="D143:D148"/>
    <mergeCell ref="E143:E148"/>
    <mergeCell ref="F143:F148"/>
    <mergeCell ref="C149:C154"/>
    <mergeCell ref="D149:D154"/>
    <mergeCell ref="E149:E154"/>
    <mergeCell ref="F149:F154"/>
    <mergeCell ref="C131:C136"/>
    <mergeCell ref="D131:D136"/>
    <mergeCell ref="E131:E136"/>
    <mergeCell ref="F131:F136"/>
    <mergeCell ref="C137:C142"/>
    <mergeCell ref="D137:D142"/>
    <mergeCell ref="E137:E142"/>
    <mergeCell ref="F137:F142"/>
  </mergeCells>
  <pageMargins left="0.7" right="0.7" top="0.75" bottom="0.75" header="0.3" footer="0.3"/>
  <pageSetup paperSize="9" scale="77" fitToHeight="0" orientation="landscape" verticalDpi="0" r:id="rId1"/>
  <rowBreaks count="3" manualBreakCount="3">
    <brk id="17" max="7" man="1"/>
    <brk id="112" max="7" man="1"/>
    <brk id="1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workbookViewId="0">
      <selection activeCell="B1" sqref="B1:C11"/>
    </sheetView>
  </sheetViews>
  <sheetFormatPr defaultRowHeight="15" x14ac:dyDescent="0.25"/>
  <cols>
    <col min="2" max="2" width="87" customWidth="1"/>
    <col min="3" max="3" width="9.140625" style="6"/>
  </cols>
  <sheetData>
    <row r="1" spans="1:3" ht="45" x14ac:dyDescent="0.25">
      <c r="A1">
        <v>8</v>
      </c>
      <c r="B1" s="8" t="s">
        <v>9</v>
      </c>
      <c r="C1" s="9">
        <v>99.975268427553317</v>
      </c>
    </row>
    <row r="2" spans="1:3" ht="45" x14ac:dyDescent="0.25">
      <c r="A2">
        <v>17</v>
      </c>
      <c r="B2" s="8" t="s">
        <v>27</v>
      </c>
      <c r="C2" s="9">
        <v>98.360655737704917</v>
      </c>
    </row>
    <row r="3" spans="1:3" ht="45" x14ac:dyDescent="0.25">
      <c r="A3">
        <v>11</v>
      </c>
      <c r="B3" s="8" t="s">
        <v>12</v>
      </c>
      <c r="C3" s="9">
        <v>93.677840000000003</v>
      </c>
    </row>
    <row r="4" spans="1:3" ht="30" x14ac:dyDescent="0.25">
      <c r="A4">
        <v>15</v>
      </c>
      <c r="B4" s="8" t="s">
        <v>16</v>
      </c>
      <c r="C4" s="9">
        <v>83.983973250281167</v>
      </c>
    </row>
    <row r="5" spans="1:3" ht="45" x14ac:dyDescent="0.25">
      <c r="A5">
        <v>14</v>
      </c>
      <c r="B5" s="8" t="s">
        <v>15</v>
      </c>
      <c r="C5" s="9">
        <v>75.651734012800404</v>
      </c>
    </row>
    <row r="6" spans="1:3" ht="30" x14ac:dyDescent="0.25">
      <c r="A6">
        <v>12</v>
      </c>
      <c r="B6" s="8" t="s">
        <v>13</v>
      </c>
      <c r="C6" s="9">
        <v>69.870000216360268</v>
      </c>
    </row>
    <row r="7" spans="1:3" ht="30" x14ac:dyDescent="0.25">
      <c r="A7">
        <v>16</v>
      </c>
      <c r="B7" s="8" t="s">
        <v>17</v>
      </c>
      <c r="C7" s="9">
        <v>65.80714285714285</v>
      </c>
    </row>
    <row r="8" spans="1:3" ht="60" x14ac:dyDescent="0.25">
      <c r="A8">
        <v>2</v>
      </c>
      <c r="B8" s="8" t="s">
        <v>3</v>
      </c>
      <c r="C8" s="9">
        <v>54.512490503715938</v>
      </c>
    </row>
    <row r="9" spans="1:3" ht="45" x14ac:dyDescent="0.25">
      <c r="A9">
        <v>3</v>
      </c>
      <c r="B9" s="8" t="s">
        <v>4</v>
      </c>
      <c r="C9" s="9">
        <v>53.309416926677066</v>
      </c>
    </row>
    <row r="10" spans="1:3" ht="60" x14ac:dyDescent="0.25">
      <c r="A10">
        <v>13</v>
      </c>
      <c r="B10" s="8" t="s">
        <v>14</v>
      </c>
      <c r="C10" s="9">
        <v>50</v>
      </c>
    </row>
    <row r="11" spans="1:3" ht="30" x14ac:dyDescent="0.25">
      <c r="A11">
        <v>1</v>
      </c>
      <c r="B11" s="8" t="s">
        <v>2</v>
      </c>
      <c r="C11" s="9">
        <v>19.293506493506491</v>
      </c>
    </row>
    <row r="12" spans="1:3" ht="90" x14ac:dyDescent="0.25">
      <c r="A12">
        <v>4</v>
      </c>
      <c r="B12" s="7" t="s">
        <v>5</v>
      </c>
      <c r="C12" s="6">
        <v>0</v>
      </c>
    </row>
    <row r="13" spans="1:3" ht="30" x14ac:dyDescent="0.25">
      <c r="A13">
        <v>5</v>
      </c>
      <c r="B13" s="7" t="s">
        <v>6</v>
      </c>
      <c r="C13" s="6">
        <v>0</v>
      </c>
    </row>
    <row r="14" spans="1:3" ht="30" x14ac:dyDescent="0.25">
      <c r="A14">
        <v>6</v>
      </c>
      <c r="B14" s="7" t="s">
        <v>7</v>
      </c>
      <c r="C14" s="6">
        <v>0</v>
      </c>
    </row>
    <row r="15" spans="1:3" ht="45" x14ac:dyDescent="0.25">
      <c r="A15">
        <v>7</v>
      </c>
      <c r="B15" s="7" t="s">
        <v>8</v>
      </c>
      <c r="C15" s="6">
        <v>0</v>
      </c>
    </row>
    <row r="16" spans="1:3" ht="45" x14ac:dyDescent="0.25">
      <c r="A16">
        <v>9</v>
      </c>
      <c r="B16" s="7" t="s">
        <v>10</v>
      </c>
    </row>
    <row r="17" spans="1:2" ht="45" x14ac:dyDescent="0.25">
      <c r="A17">
        <v>10</v>
      </c>
      <c r="B17" s="7" t="s">
        <v>11</v>
      </c>
    </row>
  </sheetData>
  <sortState ref="A1:C150">
    <sortCondition descending="1" ref="C1"/>
  </sortState>
  <pageMargins left="0.7" right="0.7" top="0.75" bottom="0.75" header="0.3" footer="0.3"/>
  <pageSetup paperSize="9" scale="83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сокращ</vt:lpstr>
      <vt:lpstr>Лист3</vt:lpstr>
      <vt:lpstr>сокращ!Область_печати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Щепкина Алла Васильевна</dc:creator>
  <cp:lastModifiedBy>Щепкина Алла Васильевна</cp:lastModifiedBy>
  <cp:lastPrinted>2017-02-14T07:16:00Z</cp:lastPrinted>
  <dcterms:created xsi:type="dcterms:W3CDTF">2016-03-03T09:36:52Z</dcterms:created>
  <dcterms:modified xsi:type="dcterms:W3CDTF">2017-02-16T13:12:03Z</dcterms:modified>
</cp:coreProperties>
</file>